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80843843\AppData\Local\rubicon\Acta Nova Client\Data\216560539\"/>
    </mc:Choice>
  </mc:AlternateContent>
  <bookViews>
    <workbookView xWindow="0" yWindow="0" windowWidth="19200" windowHeight="10860"/>
  </bookViews>
  <sheets>
    <sheet name="Preisblatt" sheetId="1" r:id="rId1"/>
  </sheets>
  <definedNames>
    <definedName name="_xlnm.Print_Area" localSheetId="0">Preisblatt!$A$1:$G$32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1" i="1"/>
  <c r="E12" i="1"/>
  <c r="E13" i="1"/>
  <c r="E14" i="1"/>
  <c r="F15" i="1"/>
  <c r="G10" i="1" l="1"/>
  <c r="G11" i="1"/>
  <c r="G12" i="1"/>
  <c r="F17" i="1"/>
  <c r="F16" i="1"/>
  <c r="G13" i="1"/>
  <c r="G14" i="1"/>
  <c r="E10" i="1"/>
  <c r="F19" i="1" l="1"/>
  <c r="G15" i="1"/>
  <c r="G16" i="1" s="1"/>
  <c r="G17" i="1" l="1"/>
  <c r="G19" i="1" l="1"/>
  <c r="G20" i="1" s="1"/>
  <c r="G21" i="1" s="1"/>
  <c r="G22" i="1" s="1"/>
  <c r="G23" i="1" s="1"/>
</calcChain>
</file>

<file path=xl/sharedStrings.xml><?xml version="1.0" encoding="utf-8"?>
<sst xmlns="http://schemas.openxmlformats.org/spreadsheetml/2006/main" count="30" uniqueCount="30">
  <si>
    <t>Ausschreibung armasuisse Immobilien</t>
  </si>
  <si>
    <t>Funktion im Auftrag</t>
  </si>
  <si>
    <t>Anteil
[%]</t>
  </si>
  <si>
    <t>Kosten
[CHF]</t>
  </si>
  <si>
    <r>
      <t xml:space="preserve">Total jährlicher Vertrag </t>
    </r>
    <r>
      <rPr>
        <sz val="8"/>
        <color theme="1"/>
        <rFont val="Arial"/>
        <family val="2"/>
      </rPr>
      <t>(inkl. NK, exkl. MWST)</t>
    </r>
  </si>
  <si>
    <t>Rabatt</t>
  </si>
  <si>
    <t>MWST</t>
  </si>
  <si>
    <r>
      <t>KBOB</t>
    </r>
    <r>
      <rPr>
        <vertAlign val="superscript"/>
        <sz val="10"/>
        <color theme="1"/>
        <rFont val="Arial"/>
        <family val="2"/>
      </rPr>
      <t xml:space="preserve">1
</t>
    </r>
    <r>
      <rPr>
        <sz val="10"/>
        <color theme="1"/>
        <rFont val="Arial"/>
        <family val="2"/>
      </rPr>
      <t>Honorar-
kategorie
(A-F)</t>
    </r>
  </si>
  <si>
    <r>
      <t>Ansatz
Anbieter
[CHF/h]</t>
    </r>
    <r>
      <rPr>
        <vertAlign val="superscript"/>
        <sz val="10"/>
        <color theme="1"/>
        <rFont val="Arial"/>
        <family val="2"/>
      </rPr>
      <t>2</t>
    </r>
  </si>
  <si>
    <r>
      <t>MA-
Einsatz
[h]</t>
    </r>
    <r>
      <rPr>
        <vertAlign val="superscript"/>
        <sz val="10"/>
        <color theme="1"/>
        <rFont val="Arial"/>
        <family val="2"/>
      </rPr>
      <t>3</t>
    </r>
  </si>
  <si>
    <r>
      <rPr>
        <vertAlign val="superscript"/>
        <sz val="7.5"/>
        <color theme="1"/>
        <rFont val="Arial"/>
        <family val="2"/>
      </rPr>
      <t>1</t>
    </r>
    <r>
      <rPr>
        <sz val="7.5"/>
        <color theme="1"/>
        <rFont val="Arial"/>
        <family val="2"/>
      </rPr>
      <t xml:space="preserve">  www.kbob.admin.ch/kbob/de/home/publikationen/dienstleistungen-planer.html</t>
    </r>
  </si>
  <si>
    <r>
      <rPr>
        <vertAlign val="superscript"/>
        <sz val="7.5"/>
        <color theme="1"/>
        <rFont val="Arial"/>
        <family val="2"/>
      </rPr>
      <t>2</t>
    </r>
    <r>
      <rPr>
        <sz val="7.5"/>
        <color theme="1"/>
        <rFont val="Arial"/>
        <family val="2"/>
      </rPr>
      <t xml:space="preserve">  Wird vom Anbieter festgelegt und gilt als Angebot.</t>
    </r>
  </si>
  <si>
    <t>Firmenstempel</t>
  </si>
  <si>
    <t>Ort / Datum</t>
  </si>
  <si>
    <t>rechtsgültige Unterschrift(en)</t>
  </si>
  <si>
    <r>
      <t xml:space="preserve">Kostendach über Vertragslaufzeit </t>
    </r>
    <r>
      <rPr>
        <sz val="8"/>
        <color theme="1"/>
        <rFont val="Arial"/>
        <family val="2"/>
      </rPr>
      <t>(inkl. NK, inkl. Rabatt, exkl. MWST)</t>
    </r>
  </si>
  <si>
    <r>
      <t xml:space="preserve">Kostendach über Vertragslaufzeit </t>
    </r>
    <r>
      <rPr>
        <sz val="8"/>
        <color theme="1"/>
        <rFont val="Arial"/>
        <family val="2"/>
      </rPr>
      <t>(inkl. NK, inkl. Rabatt, inkl. MWST)</t>
    </r>
  </si>
  <si>
    <r>
      <t xml:space="preserve">Kostendach über Vertragslaufzeit </t>
    </r>
    <r>
      <rPr>
        <sz val="8"/>
        <color theme="1"/>
        <rFont val="Arial"/>
        <family val="2"/>
      </rPr>
      <t>(inkl. NK, exkl. MWST)</t>
    </r>
  </si>
  <si>
    <t>Aufwandszusammenstellung</t>
  </si>
  <si>
    <t>Administration / Sekretariat</t>
  </si>
  <si>
    <t>Sachbearbeiter / Support</t>
  </si>
  <si>
    <t>Hauptsachbearbeiter</t>
  </si>
  <si>
    <r>
      <t xml:space="preserve">Total Grundauftrag </t>
    </r>
    <r>
      <rPr>
        <sz val="8"/>
        <color theme="1"/>
        <rFont val="Arial"/>
        <family val="2"/>
      </rPr>
      <t>(inkl. NK, exkl. MWST)</t>
    </r>
  </si>
  <si>
    <r>
      <t xml:space="preserve">Total optionale Vertragsverlängerung </t>
    </r>
    <r>
      <rPr>
        <sz val="8"/>
        <color theme="1"/>
        <rFont val="Arial"/>
        <family val="2"/>
      </rPr>
      <t>(inkl. NK, exkl. MWST)</t>
    </r>
  </si>
  <si>
    <r>
      <rPr>
        <vertAlign val="superscript"/>
        <sz val="7.5"/>
        <color theme="1"/>
        <rFont val="Arial"/>
        <family val="2"/>
      </rPr>
      <t>3</t>
    </r>
    <r>
      <rPr>
        <sz val="7.5"/>
        <color theme="1"/>
        <rFont val="Arial"/>
        <family val="2"/>
      </rPr>
      <t xml:space="preserve">  Die angegebenen Stunden sind als Richtlinien zu verstehen, um die Vergleichbarkeit der Angebote zu gewährleisten. Die Anzahl zu leistender Stunden können im Rahmen der Auftragserfüllung leicht abweichen.</t>
    </r>
  </si>
  <si>
    <t>Ersatzausschreibung GEP / VEK / IB-Aufbau Stabsbüro CH</t>
  </si>
  <si>
    <t>Anbieter:</t>
  </si>
  <si>
    <t>Gesmtprojektleiter</t>
  </si>
  <si>
    <t>Gesamtprojektleiter Stv.</t>
  </si>
  <si>
    <t>SIMAP Nr. 207068 vom 17.07.2020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</si>
</sst>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16">
    <font>
      <sz val="11"/>
      <color theme="1"/>
      <name val="Frutiger LT 45 Light"/>
      <family val="2"/>
    </font>
    <font>
      <sz val="11"/>
      <color theme="1"/>
      <name val="Frutiger LT 45 Light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7.5"/>
      <color theme="1"/>
      <name val="Arial"/>
      <family val="2"/>
    </font>
    <font>
      <vertAlign val="superscript"/>
      <sz val="7.5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FF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43" fontId="8" fillId="2" borderId="1" xfId="1" applyFont="1" applyFill="1" applyBorder="1" applyAlignment="1" applyProtection="1">
      <alignment horizontal="right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9" fontId="8" fillId="2" borderId="1" xfId="0" applyNumberFormat="1" applyFont="1" applyFill="1" applyBorder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7" fillId="0" borderId="1" xfId="0" applyFont="1" applyBorder="1" applyAlignment="1" applyProtection="1">
      <alignment vertical="top"/>
    </xf>
    <xf numFmtId="0" fontId="7" fillId="0" borderId="1" xfId="0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164" fontId="7" fillId="0" borderId="1" xfId="1" applyNumberFormat="1" applyFont="1" applyBorder="1" applyProtection="1"/>
    <xf numFmtId="43" fontId="7" fillId="0" borderId="1" xfId="1" applyNumberFormat="1" applyFont="1" applyBorder="1" applyProtection="1"/>
    <xf numFmtId="164" fontId="7" fillId="0" borderId="1" xfId="1" applyNumberFormat="1" applyFont="1" applyFill="1" applyBorder="1" applyProtection="1"/>
    <xf numFmtId="164" fontId="5" fillId="0" borderId="1" xfId="1" applyNumberFormat="1" applyFont="1" applyBorder="1" applyProtection="1"/>
    <xf numFmtId="43" fontId="5" fillId="0" borderId="1" xfId="1" applyNumberFormat="1" applyFont="1" applyBorder="1" applyProtection="1"/>
    <xf numFmtId="43" fontId="7" fillId="0" borderId="1" xfId="0" applyNumberFormat="1" applyFont="1" applyBorder="1" applyProtection="1"/>
    <xf numFmtId="43" fontId="5" fillId="0" borderId="1" xfId="0" applyNumberFormat="1" applyFont="1" applyBorder="1" applyProtection="1"/>
    <xf numFmtId="0" fontId="5" fillId="0" borderId="0" xfId="0" applyFont="1" applyBorder="1" applyAlignment="1" applyProtection="1"/>
    <xf numFmtId="43" fontId="5" fillId="0" borderId="0" xfId="0" applyNumberFormat="1" applyFont="1" applyBorder="1" applyProtection="1"/>
    <xf numFmtId="0" fontId="6" fillId="0" borderId="0" xfId="0" applyFont="1" applyProtection="1"/>
    <xf numFmtId="0" fontId="9" fillId="0" borderId="0" xfId="0" applyFont="1" applyProtection="1"/>
    <xf numFmtId="0" fontId="11" fillId="0" borderId="0" xfId="0" applyFont="1" applyFill="1" applyBorder="1" applyAlignment="1" applyProtection="1">
      <alignment horizontal="center" vertical="center"/>
    </xf>
    <xf numFmtId="43" fontId="11" fillId="0" borderId="0" xfId="1" applyFont="1" applyFill="1" applyBorder="1" applyAlignment="1" applyProtection="1">
      <alignment horizontal="right"/>
    </xf>
    <xf numFmtId="164" fontId="11" fillId="0" borderId="0" xfId="1" applyNumberFormat="1" applyFont="1" applyFill="1" applyBorder="1" applyProtection="1"/>
    <xf numFmtId="43" fontId="11" fillId="0" borderId="0" xfId="1" applyNumberFormat="1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top" wrapText="1"/>
    </xf>
    <xf numFmtId="164" fontId="12" fillId="0" borderId="0" xfId="1" applyNumberFormat="1" applyFont="1" applyFill="1" applyBorder="1" applyProtection="1"/>
    <xf numFmtId="43" fontId="12" fillId="0" borderId="0" xfId="1" applyNumberFormat="1" applyFont="1" applyFill="1" applyBorder="1" applyProtection="1"/>
    <xf numFmtId="0" fontId="14" fillId="0" borderId="6" xfId="0" applyFont="1" applyFill="1" applyBorder="1" applyAlignment="1" applyProtection="1">
      <alignment vertical="top" wrapText="1"/>
    </xf>
    <xf numFmtId="43" fontId="14" fillId="0" borderId="6" xfId="1" applyNumberFormat="1" applyFont="1" applyFill="1" applyBorder="1" applyProtection="1"/>
    <xf numFmtId="165" fontId="7" fillId="0" borderId="1" xfId="0" applyNumberFormat="1" applyFont="1" applyBorder="1" applyProtection="1"/>
    <xf numFmtId="0" fontId="2" fillId="0" borderId="0" xfId="0" applyFont="1" applyFill="1" applyProtection="1"/>
    <xf numFmtId="43" fontId="7" fillId="0" borderId="1" xfId="1" applyNumberFormat="1" applyFont="1" applyFill="1" applyBorder="1" applyProtection="1"/>
    <xf numFmtId="0" fontId="3" fillId="0" borderId="0" xfId="0" applyFont="1" applyFill="1" applyProtection="1"/>
    <xf numFmtId="164" fontId="2" fillId="0" borderId="0" xfId="0" applyNumberFormat="1" applyFont="1" applyProtection="1"/>
    <xf numFmtId="0" fontId="9" fillId="0" borderId="0" xfId="0" applyFont="1" applyAlignment="1" applyProtection="1">
      <alignment vertical="top" wrapText="1"/>
    </xf>
    <xf numFmtId="164" fontId="14" fillId="0" borderId="6" xfId="1" applyNumberFormat="1" applyFont="1" applyFill="1" applyBorder="1" applyAlignment="1" applyProtection="1">
      <alignment vertical="top"/>
    </xf>
    <xf numFmtId="164" fontId="7" fillId="0" borderId="0" xfId="1" applyNumberFormat="1" applyFont="1" applyBorder="1" applyProtection="1"/>
    <xf numFmtId="164" fontId="7" fillId="0" borderId="0" xfId="1" applyNumberFormat="1" applyFont="1" applyFill="1" applyBorder="1" applyProtection="1"/>
    <xf numFmtId="43" fontId="7" fillId="0" borderId="0" xfId="1" applyNumberFormat="1" applyFont="1" applyFill="1" applyBorder="1" applyProtection="1"/>
    <xf numFmtId="0" fontId="3" fillId="0" borderId="0" xfId="0" applyFont="1" applyFill="1" applyAlignment="1" applyProtection="1">
      <alignment wrapText="1"/>
    </xf>
    <xf numFmtId="0" fontId="3" fillId="0" borderId="0" xfId="0" applyFont="1" applyAlignment="1" applyProtection="1"/>
    <xf numFmtId="0" fontId="15" fillId="0" borderId="0" xfId="0" applyFont="1" applyProtection="1"/>
    <xf numFmtId="0" fontId="9" fillId="0" borderId="0" xfId="0" applyFont="1" applyAlignment="1" applyProtection="1">
      <alignment horizontal="left" vertical="top" wrapText="1"/>
    </xf>
    <xf numFmtId="0" fontId="5" fillId="0" borderId="1" xfId="0" applyFont="1" applyBorder="1" applyAlignment="1" applyProtection="1"/>
    <xf numFmtId="0" fontId="5" fillId="0" borderId="4" xfId="0" applyFont="1" applyBorder="1" applyAlignment="1" applyProtection="1"/>
    <xf numFmtId="0" fontId="5" fillId="0" borderId="2" xfId="0" applyFont="1" applyBorder="1" applyAlignment="1" applyProtection="1"/>
    <xf numFmtId="0" fontId="5" fillId="0" borderId="3" xfId="0" applyFont="1" applyBorder="1" applyAlignment="1" applyProtection="1"/>
    <xf numFmtId="0" fontId="7" fillId="0" borderId="4" xfId="0" applyFont="1" applyBorder="1" applyProtection="1"/>
    <xf numFmtId="0" fontId="7" fillId="0" borderId="2" xfId="0" applyFont="1" applyBorder="1" applyProtection="1"/>
    <xf numFmtId="0" fontId="7" fillId="0" borderId="3" xfId="0" applyFont="1" applyBorder="1" applyProtection="1"/>
    <xf numFmtId="0" fontId="7" fillId="0" borderId="1" xfId="0" applyFont="1" applyBorder="1" applyAlignment="1" applyProtection="1">
      <alignment wrapText="1"/>
    </xf>
    <xf numFmtId="0" fontId="3" fillId="0" borderId="0" xfId="0" applyFont="1" applyProtection="1"/>
    <xf numFmtId="0" fontId="13" fillId="2" borderId="5" xfId="0" applyFont="1" applyFill="1" applyBorder="1" applyProtection="1">
      <protection locked="0"/>
    </xf>
    <xf numFmtId="0" fontId="5" fillId="0" borderId="4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vertical="top" wrapText="1"/>
    </xf>
    <xf numFmtId="0" fontId="5" fillId="0" borderId="3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3" fillId="0" borderId="0" xfId="0" applyFont="1" applyFill="1" applyAlignment="1" applyProtection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view="pageLayout" topLeftCell="A8" zoomScaleNormal="100" workbookViewId="0">
      <selection activeCell="F17" sqref="F17"/>
    </sheetView>
  </sheetViews>
  <sheetFormatPr baseColWidth="10" defaultColWidth="11" defaultRowHeight="14"/>
  <cols>
    <col min="1" max="1" width="4.83203125" style="4" customWidth="1"/>
    <col min="2" max="2" width="32.58203125" style="4" customWidth="1"/>
    <col min="3" max="3" width="7.58203125" style="4" customWidth="1"/>
    <col min="4" max="4" width="7.33203125" style="4" customWidth="1"/>
    <col min="5" max="5" width="5" style="4" bestFit="1" customWidth="1"/>
    <col min="6" max="6" width="7" style="4" bestFit="1" customWidth="1"/>
    <col min="7" max="16384" width="11" style="4"/>
  </cols>
  <sheetData>
    <row r="1" spans="2:8">
      <c r="B1" s="53" t="s">
        <v>0</v>
      </c>
      <c r="C1" s="53"/>
      <c r="D1" s="53"/>
      <c r="E1" s="53"/>
      <c r="F1" s="53"/>
      <c r="G1" s="53"/>
    </row>
    <row r="2" spans="2:8">
      <c r="B2" s="34" t="s">
        <v>29</v>
      </c>
      <c r="C2" s="5"/>
      <c r="D2" s="5"/>
      <c r="E2" s="5"/>
      <c r="F2" s="5"/>
      <c r="G2" s="43"/>
    </row>
    <row r="3" spans="2:8">
      <c r="B3" s="32"/>
    </row>
    <row r="4" spans="2:8" ht="15" customHeight="1">
      <c r="B4" s="59" t="s">
        <v>25</v>
      </c>
      <c r="C4" s="59"/>
      <c r="D4" s="59"/>
      <c r="E4" s="59"/>
      <c r="F4" s="59"/>
      <c r="G4" s="59"/>
      <c r="H4" s="41"/>
    </row>
    <row r="5" spans="2:8">
      <c r="G5" s="35"/>
    </row>
    <row r="6" spans="2:8">
      <c r="B6" s="42" t="s">
        <v>18</v>
      </c>
      <c r="C6" s="42"/>
      <c r="D6" s="42"/>
      <c r="E6" s="42"/>
      <c r="F6" s="42"/>
      <c r="G6" s="42"/>
      <c r="H6" s="42"/>
    </row>
    <row r="7" spans="2:8">
      <c r="B7" s="5"/>
      <c r="C7" s="5"/>
      <c r="D7" s="5"/>
      <c r="E7" s="5"/>
      <c r="F7" s="5"/>
      <c r="G7" s="5"/>
      <c r="H7" s="5"/>
    </row>
    <row r="8" spans="2:8">
      <c r="B8" s="4" t="s">
        <v>26</v>
      </c>
      <c r="C8" s="54"/>
      <c r="D8" s="54"/>
      <c r="E8" s="54"/>
      <c r="F8" s="54"/>
      <c r="G8" s="54"/>
    </row>
    <row r="9" spans="2:8" ht="52">
      <c r="B9" s="6" t="s">
        <v>1</v>
      </c>
      <c r="C9" s="7" t="s">
        <v>7</v>
      </c>
      <c r="D9" s="7" t="s">
        <v>8</v>
      </c>
      <c r="E9" s="7" t="s">
        <v>2</v>
      </c>
      <c r="F9" s="7" t="s">
        <v>9</v>
      </c>
      <c r="G9" s="7" t="s">
        <v>3</v>
      </c>
    </row>
    <row r="10" spans="2:8">
      <c r="B10" s="8" t="s">
        <v>27</v>
      </c>
      <c r="C10" s="2"/>
      <c r="D10" s="1"/>
      <c r="E10" s="11">
        <f>(F10/$F$15)*100</f>
        <v>33.333333333333329</v>
      </c>
      <c r="F10" s="9">
        <v>1500</v>
      </c>
      <c r="G10" s="10">
        <f>ROUND(D10*F10/5,2)*5</f>
        <v>0</v>
      </c>
    </row>
    <row r="11" spans="2:8">
      <c r="B11" s="8" t="s">
        <v>28</v>
      </c>
      <c r="C11" s="2"/>
      <c r="D11" s="1"/>
      <c r="E11" s="11">
        <f t="shared" ref="E11:E14" si="0">(F11/$F$15)*100</f>
        <v>17.777777777777779</v>
      </c>
      <c r="F11" s="9">
        <v>800</v>
      </c>
      <c r="G11" s="10">
        <f t="shared" ref="G11:G13" si="1">ROUND(D11*F11/5,2)*5</f>
        <v>0</v>
      </c>
    </row>
    <row r="12" spans="2:8">
      <c r="B12" s="8" t="s">
        <v>21</v>
      </c>
      <c r="C12" s="2"/>
      <c r="D12" s="1"/>
      <c r="E12" s="11">
        <f t="shared" si="0"/>
        <v>17.777777777777779</v>
      </c>
      <c r="F12" s="9">
        <v>800</v>
      </c>
      <c r="G12" s="10">
        <f t="shared" ref="G12" si="2">ROUND(D12*F12/5,2)*5</f>
        <v>0</v>
      </c>
    </row>
    <row r="13" spans="2:8">
      <c r="B13" s="8" t="s">
        <v>20</v>
      </c>
      <c r="C13" s="2"/>
      <c r="D13" s="1"/>
      <c r="E13" s="11">
        <f t="shared" si="0"/>
        <v>15.555555555555555</v>
      </c>
      <c r="F13" s="9">
        <v>700</v>
      </c>
      <c r="G13" s="10">
        <f t="shared" si="1"/>
        <v>0</v>
      </c>
    </row>
    <row r="14" spans="2:8">
      <c r="B14" s="8" t="s">
        <v>19</v>
      </c>
      <c r="C14" s="2"/>
      <c r="D14" s="1"/>
      <c r="E14" s="11">
        <f t="shared" si="0"/>
        <v>15.555555555555555</v>
      </c>
      <c r="F14" s="9">
        <v>700</v>
      </c>
      <c r="G14" s="10">
        <f t="shared" ref="G14" si="3">ROUND(D14*F14/5,2)*5</f>
        <v>0</v>
      </c>
    </row>
    <row r="15" spans="2:8">
      <c r="B15" s="52" t="s">
        <v>4</v>
      </c>
      <c r="C15" s="52"/>
      <c r="D15" s="52"/>
      <c r="E15" s="9">
        <f>SUM(E10:E14)</f>
        <v>100</v>
      </c>
      <c r="F15" s="11">
        <f>SUM(F10:F14)</f>
        <v>4500</v>
      </c>
      <c r="G15" s="33">
        <f>SUM(G10:G14)</f>
        <v>0</v>
      </c>
    </row>
    <row r="16" spans="2:8">
      <c r="B16" s="52" t="s">
        <v>22</v>
      </c>
      <c r="C16" s="52"/>
      <c r="D16" s="52"/>
      <c r="E16" s="9"/>
      <c r="F16" s="11">
        <f>$F$15*2</f>
        <v>9000</v>
      </c>
      <c r="G16" s="33">
        <f>G15*2</f>
        <v>0</v>
      </c>
    </row>
    <row r="17" spans="2:8">
      <c r="B17" s="52" t="s">
        <v>23</v>
      </c>
      <c r="C17" s="52"/>
      <c r="D17" s="52"/>
      <c r="E17" s="9"/>
      <c r="F17" s="11">
        <f>$F$15*3</f>
        <v>13500</v>
      </c>
      <c r="G17" s="33">
        <f>G15*3</f>
        <v>0</v>
      </c>
    </row>
    <row r="18" spans="2:8" ht="14.15" customHeight="1">
      <c r="B18" s="58"/>
      <c r="C18" s="58"/>
      <c r="D18" s="58"/>
      <c r="E18" s="38"/>
      <c r="F18" s="39"/>
      <c r="G18" s="40"/>
    </row>
    <row r="19" spans="2:8">
      <c r="B19" s="55" t="s">
        <v>17</v>
      </c>
      <c r="C19" s="56"/>
      <c r="D19" s="56"/>
      <c r="E19" s="57"/>
      <c r="F19" s="12">
        <f>F16+F17</f>
        <v>22500</v>
      </c>
      <c r="G19" s="13">
        <f>G16+G17</f>
        <v>0</v>
      </c>
    </row>
    <row r="20" spans="2:8">
      <c r="B20" s="49" t="s">
        <v>5</v>
      </c>
      <c r="C20" s="50"/>
      <c r="D20" s="50"/>
      <c r="E20" s="51"/>
      <c r="F20" s="3"/>
      <c r="G20" s="14">
        <f>ROUND(G19*F20/5,2)*5</f>
        <v>0</v>
      </c>
    </row>
    <row r="21" spans="2:8">
      <c r="B21" s="46" t="s">
        <v>15</v>
      </c>
      <c r="C21" s="47"/>
      <c r="D21" s="47"/>
      <c r="E21" s="47"/>
      <c r="F21" s="48"/>
      <c r="G21" s="15">
        <f>G19-G20</f>
        <v>0</v>
      </c>
    </row>
    <row r="22" spans="2:8">
      <c r="B22" s="49" t="s">
        <v>6</v>
      </c>
      <c r="C22" s="50"/>
      <c r="D22" s="50"/>
      <c r="E22" s="51"/>
      <c r="F22" s="31">
        <v>7.6999999999999999E-2</v>
      </c>
      <c r="G22" s="14">
        <f>ROUND(G21*F22/5,2)*5</f>
        <v>0</v>
      </c>
    </row>
    <row r="23" spans="2:8">
      <c r="B23" s="45" t="s">
        <v>16</v>
      </c>
      <c r="C23" s="45"/>
      <c r="D23" s="45"/>
      <c r="E23" s="45"/>
      <c r="F23" s="45"/>
      <c r="G23" s="15">
        <f>G21+G22</f>
        <v>0</v>
      </c>
    </row>
    <row r="24" spans="2:8">
      <c r="B24" s="16"/>
      <c r="C24" s="16"/>
      <c r="D24" s="16"/>
      <c r="E24" s="16"/>
      <c r="F24" s="16"/>
      <c r="G24" s="17"/>
    </row>
    <row r="25" spans="2:8" s="18" customFormat="1" ht="11">
      <c r="B25" s="19" t="s">
        <v>10</v>
      </c>
      <c r="C25" s="19"/>
      <c r="D25" s="19"/>
      <c r="E25" s="19"/>
      <c r="F25" s="19"/>
      <c r="G25" s="19"/>
      <c r="H25" s="19"/>
    </row>
    <row r="26" spans="2:8" s="18" customFormat="1" ht="11">
      <c r="B26" s="19" t="s">
        <v>11</v>
      </c>
      <c r="C26" s="19"/>
      <c r="D26" s="19"/>
      <c r="E26" s="19"/>
      <c r="F26" s="19"/>
      <c r="G26" s="19"/>
      <c r="H26" s="19"/>
    </row>
    <row r="27" spans="2:8" ht="23.25" customHeight="1">
      <c r="B27" s="44" t="s">
        <v>24</v>
      </c>
      <c r="C27" s="44"/>
      <c r="D27" s="44"/>
      <c r="E27" s="44"/>
      <c r="F27" s="44"/>
      <c r="G27" s="44"/>
      <c r="H27" s="36"/>
    </row>
    <row r="29" spans="2:8">
      <c r="B29" s="24"/>
      <c r="C29" s="20"/>
      <c r="D29" s="21"/>
      <c r="E29" s="22"/>
      <c r="F29" s="22"/>
      <c r="G29" s="23"/>
    </row>
    <row r="30" spans="2:8">
      <c r="B30" s="25"/>
      <c r="C30" s="25"/>
      <c r="D30" s="25"/>
      <c r="E30" s="22"/>
      <c r="F30" s="22"/>
      <c r="G30" s="23"/>
    </row>
    <row r="31" spans="2:8">
      <c r="B31" s="26"/>
      <c r="C31" s="26"/>
      <c r="D31" s="26"/>
      <c r="E31" s="26"/>
      <c r="F31" s="27"/>
      <c r="G31" s="28"/>
    </row>
    <row r="32" spans="2:8">
      <c r="B32" s="29" t="s">
        <v>12</v>
      </c>
      <c r="C32" s="29" t="s">
        <v>13</v>
      </c>
      <c r="D32" s="29"/>
      <c r="E32" s="29"/>
      <c r="F32" s="37" t="s">
        <v>14</v>
      </c>
      <c r="G32" s="30"/>
    </row>
  </sheetData>
  <mergeCells count="13">
    <mergeCell ref="B1:G1"/>
    <mergeCell ref="C8:G8"/>
    <mergeCell ref="B20:E20"/>
    <mergeCell ref="B19:E19"/>
    <mergeCell ref="B15:D15"/>
    <mergeCell ref="B18:D18"/>
    <mergeCell ref="B4:G4"/>
    <mergeCell ref="B27:G27"/>
    <mergeCell ref="B23:F23"/>
    <mergeCell ref="B21:F21"/>
    <mergeCell ref="B22:E22"/>
    <mergeCell ref="B16:D16"/>
    <mergeCell ref="B17:D17"/>
  </mergeCells>
  <pageMargins left="0.7" right="0.7" top="1.2083333333333333" bottom="0.78740157499999996" header="0.3" footer="0.3"/>
  <pageSetup paperSize="9" scale="94" orientation="portrait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Edner Stefanie</dc:creator>
  <cp:lastModifiedBy>Stefanie Edner</cp:lastModifiedBy>
  <dcterms:created xsi:type="dcterms:W3CDTF">2017-02-14T11:15:55Z</dcterms:created>
  <dcterms:modified xsi:type="dcterms:W3CDTF">2020-07-13T12:09:50Z</dcterms:modified>
</cp:coreProperties>
</file>